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19440" windowHeight="8070" tabRatio="904" firstSheet="1" activeTab="2"/>
  </bookViews>
  <sheets>
    <sheet name="Ampopatert" sheetId="6" r:id="rId1"/>
    <sheet name="Ekamutneri hamematakan" sheetId="24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_xlnm.Print_Area" localSheetId="0">Ampopatert!$A$1:$D$37</definedName>
    <definedName name="_xlnm.Print_Area" localSheetId="2">'Dramakan hamematakan'!$A$1:$E$41</definedName>
    <definedName name="_xlnm.Print_Area" localSheetId="1">'Ekamutneri hamematakan'!$A$1:$E$34</definedName>
  </definedNames>
  <calcPr calcId="144525"/>
  <fileRecoveryPr autoRecover="0"/>
</workbook>
</file>

<file path=xl/calcChain.xml><?xml version="1.0" encoding="utf-8"?>
<calcChain xmlns="http://schemas.openxmlformats.org/spreadsheetml/2006/main">
  <c r="D36" i="25" l="1"/>
  <c r="C36" i="25"/>
  <c r="D7" i="24"/>
  <c r="C7" i="24"/>
  <c r="D11" i="24" l="1"/>
  <c r="D22" i="25" l="1"/>
  <c r="D21" i="25"/>
  <c r="D20" i="25"/>
  <c r="D18" i="25"/>
  <c r="D16" i="25"/>
  <c r="D14" i="25"/>
  <c r="D15" i="25" l="1"/>
  <c r="D35" i="25"/>
  <c r="D33" i="24" l="1"/>
  <c r="D18" i="24"/>
  <c r="C18" i="24"/>
  <c r="D10" i="24" l="1"/>
  <c r="D34" i="24" l="1"/>
  <c r="E40" i="25" l="1"/>
  <c r="D39" i="25"/>
  <c r="C39" i="25"/>
  <c r="E38" i="25"/>
  <c r="D37" i="25"/>
  <c r="C37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D19" i="25"/>
  <c r="C19" i="25"/>
  <c r="E18" i="25"/>
  <c r="E17" i="25"/>
  <c r="E16" i="25"/>
  <c r="E15" i="25"/>
  <c r="E14" i="25"/>
  <c r="E13" i="25"/>
  <c r="E12" i="25"/>
  <c r="E9" i="25"/>
  <c r="D8" i="25"/>
  <c r="C8" i="25"/>
  <c r="E7" i="25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C10" i="24"/>
  <c r="E17" i="24"/>
  <c r="E16" i="24"/>
  <c r="E15" i="24"/>
  <c r="E14" i="24"/>
  <c r="E13" i="24"/>
  <c r="E12" i="24"/>
  <c r="E11" i="24"/>
  <c r="E9" i="24"/>
  <c r="E8" i="24"/>
  <c r="D11" i="25" l="1"/>
  <c r="E39" i="25"/>
  <c r="C11" i="25"/>
  <c r="E19" i="25"/>
  <c r="E37" i="25"/>
  <c r="E10" i="24"/>
  <c r="E7" i="24"/>
  <c r="E18" i="24"/>
  <c r="C34" i="24"/>
  <c r="E8" i="25"/>
  <c r="D10" i="25" l="1"/>
  <c r="D41" i="25" s="1"/>
  <c r="E11" i="25"/>
  <c r="C10" i="25"/>
  <c r="C41" i="25" s="1"/>
  <c r="E36" i="25"/>
  <c r="E34" i="24"/>
  <c r="E41" i="25" l="1"/>
  <c r="E10" i="25"/>
</calcChain>
</file>

<file path=xl/sharedStrings.xml><?xml version="1.0" encoding="utf-8"?>
<sst xmlns="http://schemas.openxmlformats.org/spreadsheetml/2006/main" count="113" uniqueCount="79">
  <si>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</si>
  <si>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</si>
  <si>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</si>
  <si>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</si>
  <si>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</si>
  <si>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</si>
  <si>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</si>
  <si>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</si>
  <si>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</si>
  <si>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</si>
  <si>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</si>
  <si>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</si>
  <si>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</si>
  <si>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</si>
  <si>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</si>
  <si>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</si>
  <si>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</si>
  <si>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</si>
  <si>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</si>
  <si>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</si>
  <si>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</si>
  <si>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</si>
  <si>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</si>
  <si>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</si>
  <si>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</si>
  <si>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</si>
  <si>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</si>
  <si>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</si>
  <si>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</si>
  <si>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</si>
  <si>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</si>
  <si>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</si>
  <si>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</si>
  <si>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</si>
  <si>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</si>
  <si>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</si>
  <si>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</si>
  <si>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</si>
  <si>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</si>
  <si>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</si>
  <si>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</si>
  <si>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</si>
  <si>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</si>
  <si>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</si>
  <si>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</si>
  <si>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</si>
  <si>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</si>
  <si>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</si>
  <si>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</si>
  <si>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</si>
  <si>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</si>
  <si>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</si>
  <si>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</si>
  <si>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</si>
  <si>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</si>
  <si>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</si>
  <si>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</si>
  <si>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</si>
  <si>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</si>
  <si>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</si>
  <si>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</si>
  <si>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</si>
  <si>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</si>
  <si>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</si>
  <si>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</si>
  <si>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</si>
  <si>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</si>
  <si>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</si>
  <si>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</si>
  <si>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</si>
  <si>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</si>
  <si>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</si>
  <si>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</si>
  <si>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>Վարդաշեն  6 փ</t>
  </si>
  <si>
    <t>«Երևանի Լապտերիկ  մանկապարտեզ» ՀՈԱԿ</t>
  </si>
  <si>
    <t>01.01.2018թ. - 30.09.2018թ.</t>
  </si>
  <si>
    <t xml:space="preserve">  01. 01. 2018թ. – 30. 09. 2018թ.</t>
  </si>
  <si>
    <t>Լապտերիկ</t>
  </si>
  <si>
    <t>Երեխայի պահման ծառայությունից վերադարձ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</si>
</sst>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0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1" fillId="7" borderId="4" applyNumberFormat="0" applyAlignment="0" applyProtection="0"/>
    <xf numFmtId="0" fontId="22" fillId="20" borderId="5" applyNumberFormat="0" applyAlignment="0" applyProtection="0"/>
    <xf numFmtId="0" fontId="23" fillId="20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1" borderId="10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11" applyNumberFormat="0" applyFont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8" fillId="0" borderId="0" xfId="1" applyFont="1" applyAlignment="1" applyProtection="1">
      <alignment vertical="center"/>
    </xf>
    <xf numFmtId="0" fontId="14" fillId="0" borderId="0" xfId="1" applyFont="1" applyAlignment="1" applyProtection="1">
      <alignment horizontal="center" vertical="center"/>
    </xf>
    <xf numFmtId="0" fontId="14" fillId="0" borderId="0" xfId="1" applyFont="1" applyAlignment="1" applyProtection="1">
      <alignment vertical="center"/>
    </xf>
    <xf numFmtId="0" fontId="14" fillId="0" borderId="0" xfId="1" applyFont="1" applyAlignment="1" applyProtection="1">
      <alignment horizontal="right" vertical="center"/>
    </xf>
    <xf numFmtId="0" fontId="37" fillId="0" borderId="2" xfId="1" applyFont="1" applyBorder="1" applyAlignment="1" applyProtection="1">
      <alignment horizontal="center" vertical="center" wrapText="1"/>
    </xf>
    <xf numFmtId="164" fontId="37" fillId="0" borderId="2" xfId="1" applyNumberFormat="1" applyFont="1" applyBorder="1" applyAlignment="1" applyProtection="1">
      <alignment horizontal="center" vertical="center" wrapText="1"/>
    </xf>
    <xf numFmtId="0" fontId="37" fillId="0" borderId="0" xfId="1" applyFont="1" applyAlignment="1" applyProtection="1">
      <alignment vertical="center"/>
    </xf>
    <xf numFmtId="0" fontId="42" fillId="0" borderId="2" xfId="1" applyFont="1" applyBorder="1" applyAlignment="1" applyProtection="1">
      <alignment horizontal="left" vertical="center" wrapText="1"/>
    </xf>
    <xf numFmtId="0" fontId="14" fillId="0" borderId="2" xfId="1" applyFont="1" applyBorder="1" applyAlignment="1" applyProtection="1">
      <alignment horizontal="left" vertical="center"/>
    </xf>
    <xf numFmtId="165" fontId="40" fillId="0" borderId="2" xfId="44" applyNumberFormat="1" applyFont="1" applyBorder="1" applyAlignment="1" applyProtection="1">
      <alignment horizontal="left" vertical="center" wrapText="1"/>
    </xf>
    <xf numFmtId="165" fontId="14" fillId="0" borderId="2" xfId="44" applyNumberFormat="1" applyFont="1" applyBorder="1" applyAlignment="1" applyProtection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14" fillId="0" borderId="2" xfId="1" applyFont="1" applyBorder="1" applyAlignment="1" applyProtection="1">
      <alignment vertical="center"/>
    </xf>
    <xf numFmtId="164" fontId="14" fillId="0" borderId="2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0" fillId="0" borderId="2" xfId="1" applyFont="1" applyBorder="1" applyAlignment="1" applyProtection="1">
      <alignment vertical="center"/>
    </xf>
    <xf numFmtId="0" fontId="36" fillId="0" borderId="0" xfId="44" applyFont="1" applyAlignment="1" applyProtection="1">
      <alignment horizontal="center" vertical="center"/>
    </xf>
    <xf numFmtId="0" fontId="46" fillId="0" borderId="0" xfId="0" applyFont="1" applyAlignment="1" applyProtection="1">
      <alignment vertical="center"/>
    </xf>
    <xf numFmtId="0" fontId="38" fillId="0" borderId="3" xfId="44" applyFont="1" applyBorder="1" applyAlignment="1" applyProtection="1">
      <alignment vertical="center"/>
    </xf>
    <xf numFmtId="0" fontId="38" fillId="0" borderId="3" xfId="1" applyFont="1" applyBorder="1" applyAlignment="1" applyProtection="1">
      <alignment horizontal="center" vertical="center" wrapText="1"/>
    </xf>
    <xf numFmtId="0" fontId="44" fillId="0" borderId="2" xfId="0" applyNumberFormat="1" applyFont="1" applyBorder="1" applyAlignment="1" applyProtection="1">
      <alignment horizontal="center" vertical="center" wrapText="1"/>
    </xf>
    <xf numFmtId="0" fontId="41" fillId="0" borderId="3" xfId="1" applyNumberFormat="1" applyFont="1" applyBorder="1" applyAlignment="1" applyProtection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  <xf numFmtId="164" fontId="37" fillId="0" borderId="2" xfId="1" applyNumberFormat="1" applyFont="1" applyBorder="1" applyAlignment="1" applyProtection="1">
      <alignment horizontal="center" vertical="center"/>
    </xf>
    <xf numFmtId="0" fontId="14" fillId="0" borderId="2" xfId="1" applyFont="1" applyBorder="1" applyAlignment="1" applyProtection="1">
      <alignment horizontal="center" vertical="center"/>
    </xf>
    <xf numFmtId="164" fontId="14" fillId="0" borderId="2" xfId="1" applyNumberFormat="1" applyFont="1" applyBorder="1" applyAlignment="1" applyProtection="1">
      <alignment horizontal="center" vertical="center"/>
    </xf>
    <xf numFmtId="164" fontId="14" fillId="24" borderId="2" xfId="1" applyNumberFormat="1" applyFont="1" applyFill="1" applyBorder="1" applyAlignment="1" applyProtection="1">
      <alignment horizontal="center" vertical="center"/>
    </xf>
    <xf numFmtId="0" fontId="40" fillId="0" borderId="2" xfId="1" applyFont="1" applyBorder="1" applyAlignment="1" applyProtection="1">
      <alignment horizontal="center" vertical="center"/>
    </xf>
    <xf numFmtId="164" fontId="40" fillId="0" borderId="2" xfId="1" applyNumberFormat="1" applyFont="1" applyBorder="1" applyAlignment="1" applyProtection="1">
      <alignment horizontal="center" vertical="center" wrapText="1"/>
    </xf>
    <xf numFmtId="164" fontId="40" fillId="0" borderId="2" xfId="1" applyNumberFormat="1" applyFont="1" applyBorder="1" applyAlignment="1" applyProtection="1">
      <alignment horizontal="center" vertical="center"/>
    </xf>
    <xf numFmtId="0" fontId="40" fillId="0" borderId="0" xfId="1" applyFont="1" applyAlignment="1" applyProtection="1">
      <alignment vertical="center"/>
    </xf>
    <xf numFmtId="0" fontId="14" fillId="0" borderId="2" xfId="1" applyFont="1" applyBorder="1" applyAlignment="1" applyProtection="1">
      <alignment vertical="center" wrapText="1"/>
    </xf>
    <xf numFmtId="164" fontId="14" fillId="0" borderId="0" xfId="1" applyNumberFormat="1" applyFont="1" applyAlignment="1" applyProtection="1">
      <alignment vertical="center"/>
    </xf>
    <xf numFmtId="0" fontId="37" fillId="0" borderId="2" xfId="1" applyFont="1" applyBorder="1" applyAlignment="1" applyProtection="1">
      <alignment vertical="center"/>
    </xf>
    <xf numFmtId="0" fontId="14" fillId="0" borderId="0" xfId="1" applyFont="1" applyBorder="1" applyAlignment="1" applyProtection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5" fillId="0" borderId="0" xfId="44" applyFont="1" applyAlignment="1" applyProtection="1">
      <alignment horizontal="center" vertical="center"/>
    </xf>
    <xf numFmtId="0" fontId="39" fillId="0" borderId="0" xfId="1" applyFont="1" applyAlignment="1" applyProtection="1">
      <alignment horizontal="center" vertical="center"/>
    </xf>
    <xf numFmtId="0" fontId="36" fillId="0" borderId="0" xfId="44" applyFont="1" applyAlignment="1" applyProtection="1">
      <alignment horizontal="right" vertical="center"/>
    </xf>
    <xf numFmtId="0" fontId="36" fillId="0" borderId="0" xfId="44" applyFont="1" applyAlignment="1" applyProtection="1">
      <alignment horizontal="left" vertical="center"/>
    </xf>
    <xf numFmtId="0" fontId="36" fillId="0" borderId="0" xfId="1" applyNumberFormat="1" applyFont="1" applyAlignment="1" applyProtection="1">
      <alignment horizontal="center" vertical="center" wrapText="1"/>
    </xf>
    <xf numFmtId="0" fontId="14" fillId="0" borderId="0" xfId="1" applyFont="1" applyAlignment="1" applyProtection="1">
      <alignment vertical="center" wrapText="1"/>
    </xf>
    <xf numFmtId="164" fontId="46" fillId="0" borderId="0" xfId="0" applyNumberFormat="1" applyFont="1" applyAlignment="1" applyProtection="1">
      <alignment vertical="center"/>
    </xf>
    <xf numFmtId="0" fontId="38" fillId="0" borderId="0" xfId="44" applyFont="1" applyAlignment="1" applyProtection="1">
      <alignment vertical="center"/>
    </xf>
    <xf numFmtId="0" fontId="14" fillId="0" borderId="0" xfId="44" applyFont="1" applyBorder="1" applyAlignment="1" applyProtection="1">
      <alignment horizontal="right" vertical="center"/>
    </xf>
    <xf numFmtId="0" fontId="36" fillId="0" borderId="2" xfId="44" applyNumberFormat="1" applyFont="1" applyBorder="1" applyAlignment="1" applyProtection="1">
      <alignment horizontal="center" vertical="center"/>
    </xf>
    <xf numFmtId="165" fontId="36" fillId="0" borderId="2" xfId="44" applyNumberFormat="1" applyFont="1" applyBorder="1" applyAlignment="1" applyProtection="1">
      <alignment horizontal="left" vertical="center" wrapText="1"/>
    </xf>
    <xf numFmtId="164" fontId="36" fillId="0" borderId="2" xfId="44" applyNumberFormat="1" applyFont="1" applyBorder="1" applyAlignment="1" applyProtection="1">
      <alignment horizontal="center" vertical="center"/>
    </xf>
    <xf numFmtId="164" fontId="14" fillId="0" borderId="2" xfId="44" applyNumberFormat="1" applyFont="1" applyBorder="1" applyAlignment="1" applyProtection="1">
      <alignment horizontal="center" vertical="center"/>
    </xf>
    <xf numFmtId="164" fontId="14" fillId="24" borderId="2" xfId="44" applyNumberFormat="1" applyFont="1" applyFill="1" applyBorder="1" applyAlignment="1" applyProtection="1">
      <alignment horizontal="center" vertical="center"/>
    </xf>
    <xf numFmtId="164" fontId="40" fillId="0" borderId="2" xfId="44" applyNumberFormat="1" applyFont="1" applyBorder="1" applyAlignment="1" applyProtection="1">
      <alignment horizontal="center" vertical="center"/>
    </xf>
    <xf numFmtId="164" fontId="40" fillId="24" borderId="2" xfId="44" applyNumberFormat="1" applyFont="1" applyFill="1" applyBorder="1" applyAlignment="1" applyProtection="1">
      <alignment horizontal="center" vertical="center"/>
    </xf>
    <xf numFmtId="0" fontId="36" fillId="0" borderId="0" xfId="1" applyFont="1" applyAlignment="1" applyProtection="1">
      <alignment vertical="center"/>
    </xf>
    <xf numFmtId="164" fontId="38" fillId="0" borderId="0" xfId="1" applyNumberFormat="1" applyFont="1" applyAlignment="1" applyProtection="1">
      <alignment vertical="center"/>
    </xf>
    <xf numFmtId="0" fontId="14" fillId="0" borderId="2" xfId="44" applyNumberFormat="1" applyFont="1" applyBorder="1" applyAlignment="1" applyProtection="1">
      <alignment horizontal="center" vertical="center"/>
    </xf>
    <xf numFmtId="0" fontId="40" fillId="0" borderId="2" xfId="44" applyNumberFormat="1" applyFont="1" applyBorder="1" applyAlignment="1" applyProtection="1">
      <alignment horizontal="center" vertical="center"/>
    </xf>
    <xf numFmtId="0" fontId="15" fillId="0" borderId="2" xfId="44" applyNumberFormat="1" applyFont="1" applyBorder="1" applyAlignment="1" applyProtection="1">
      <alignment horizontal="center" vertical="center"/>
    </xf>
    <xf numFmtId="165" fontId="15" fillId="0" borderId="2" xfId="44" applyNumberFormat="1" applyFont="1" applyBorder="1" applyAlignment="1" applyProtection="1">
      <alignment horizontal="left" vertical="center" wrapText="1"/>
    </xf>
    <xf numFmtId="164" fontId="37" fillId="0" borderId="2" xfId="44" applyNumberFormat="1" applyFont="1" applyBorder="1" applyAlignment="1" applyProtection="1">
      <alignment horizontal="center" vertical="center"/>
    </xf>
    <xf numFmtId="164" fontId="37" fillId="24" borderId="2" xfId="44" applyNumberFormat="1" applyFont="1" applyFill="1" applyBorder="1" applyAlignment="1" applyProtection="1">
      <alignment horizontal="center" vertical="center"/>
    </xf>
    <xf numFmtId="164" fontId="36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 14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" xfId="0" builtinId="0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Win7\Desktop\balan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22" zoomScaleSheetLayoutView="100" workbookViewId="0">
      <selection activeCell="C21" sqref="C21"/>
    </sheetView>
  </sheetViews>
  <sheetFormatPr defaultColWidth="9.140625" defaultRowHeight="15"/>
  <cols>
    <col min="1" max="1" width="33.5703125" style="1" customWidth="1"/>
    <col min="2" max="2" width="22" style="1" customWidth="1"/>
    <col min="3" max="3" width="10.28515625" style="1" customWidth="1"/>
    <col min="4" max="4" width="33.5703125" style="1" customWidth="1"/>
    <col min="5" max="5" width="20.85546875" style="1" customWidth="1"/>
    <col min="6" max="16384" width="9.140625" style="1"/>
  </cols>
  <sheetData>
    <row r="1" spans="1:4">
      <c r="A1" s="8"/>
      <c r="D1" s="8" t="s">
        <v>0</v>
      </c>
    </row>
    <row r="2" spans="1:4">
      <c r="A2" s="8"/>
      <c r="D2" s="8" t="s">
        <v>1</v>
      </c>
    </row>
    <row r="3" spans="1:4">
      <c r="A3" s="8"/>
      <c r="D3" s="8" t="s">
        <v>2</v>
      </c>
    </row>
    <row r="4" spans="1:4">
      <c r="A4" s="7"/>
    </row>
    <row r="5" spans="1:4" ht="44.25" customHeight="1">
      <c r="A5" s="7"/>
    </row>
    <row r="6" spans="1:4" ht="46.15" customHeight="1">
      <c r="A6" s="54" t="s">
        <v>74</v>
      </c>
      <c r="B6" s="54"/>
      <c r="C6" s="54"/>
      <c r="D6" s="54"/>
    </row>
    <row r="7" spans="1:4">
      <c r="A7" s="55" t="s">
        <v>3</v>
      </c>
      <c r="B7" s="55"/>
      <c r="C7" s="55"/>
      <c r="D7" s="55"/>
    </row>
    <row r="8" spans="1:4">
      <c r="A8" s="52"/>
      <c r="B8" s="52"/>
      <c r="C8" s="52"/>
    </row>
    <row r="9" spans="1:4">
      <c r="A9" s="52"/>
      <c r="B9" s="52"/>
      <c r="C9" s="52"/>
    </row>
    <row r="10" spans="1:4">
      <c r="A10" s="29"/>
      <c r="B10" s="29"/>
      <c r="C10" s="29"/>
    </row>
    <row r="11" spans="1:4">
      <c r="A11" s="29"/>
      <c r="B11" s="29"/>
      <c r="C11" s="29"/>
    </row>
    <row r="12" spans="1:4">
      <c r="A12" s="29"/>
      <c r="B12" s="29"/>
      <c r="C12" s="29"/>
    </row>
    <row r="13" spans="1:4" ht="53.25" customHeight="1">
      <c r="A13" s="56" t="s">
        <v>4</v>
      </c>
      <c r="B13" s="56"/>
      <c r="C13" s="56"/>
      <c r="D13" s="56"/>
    </row>
    <row r="14" spans="1:4">
      <c r="A14" s="29"/>
      <c r="B14" s="29"/>
      <c r="C14" s="29"/>
    </row>
    <row r="15" spans="1:4" ht="25.15" customHeight="1">
      <c r="A15" s="13"/>
      <c r="B15" s="57" t="s">
        <v>75</v>
      </c>
      <c r="C15" s="57"/>
    </row>
    <row r="16" spans="1:4" ht="15" customHeight="1">
      <c r="A16" s="29"/>
      <c r="B16" s="51" t="s">
        <v>5</v>
      </c>
      <c r="C16" s="51"/>
    </row>
    <row r="17" spans="1:4" ht="17.25">
      <c r="A17" s="53"/>
      <c r="B17" s="53"/>
      <c r="C17" s="53"/>
    </row>
    <row r="18" spans="1:4">
      <c r="A18" s="5"/>
    </row>
    <row r="19" spans="1:4">
      <c r="A19" s="5"/>
    </row>
    <row r="20" spans="1:4">
      <c r="A20" s="5"/>
    </row>
    <row r="21" spans="1:4">
      <c r="A21" s="5"/>
    </row>
    <row r="22" spans="1:4">
      <c r="A22" s="5"/>
    </row>
    <row r="23" spans="1:4">
      <c r="A23" s="5"/>
    </row>
    <row r="24" spans="1:4">
      <c r="A24" s="5"/>
    </row>
    <row r="25" spans="1:4">
      <c r="A25" s="5"/>
    </row>
    <row r="26" spans="1:4">
      <c r="A26" s="5"/>
    </row>
    <row r="27" spans="1:4">
      <c r="A27" s="5"/>
    </row>
    <row r="28" spans="1:4" ht="16.5">
      <c r="A28" s="6"/>
    </row>
    <row r="29" spans="1:4" ht="16.5">
      <c r="A29" s="6"/>
    </row>
    <row r="30" spans="1:4" ht="16.5">
      <c r="A30" s="6"/>
    </row>
    <row r="31" spans="1:4" ht="32.25" customHeight="1">
      <c r="A31" s="2" t="s">
        <v>6</v>
      </c>
      <c r="B31" s="3"/>
      <c r="C31" s="3"/>
      <c r="D31" s="25" t="s">
        <v>73</v>
      </c>
    </row>
    <row r="32" spans="1:4">
      <c r="A32" s="2"/>
      <c r="B32" s="9"/>
      <c r="C32" s="9"/>
      <c r="D32" s="9"/>
    </row>
    <row r="33" spans="1:4" ht="27" customHeight="1">
      <c r="A33" s="2" t="s">
        <v>7</v>
      </c>
      <c r="B33" s="25">
        <v>106001</v>
      </c>
      <c r="C33" s="9"/>
      <c r="D33" s="25" t="s">
        <v>72</v>
      </c>
    </row>
    <row r="34" spans="1:4">
      <c r="A34" s="2"/>
      <c r="B34" s="28" t="s">
        <v>8</v>
      </c>
      <c r="C34" s="9"/>
      <c r="D34" s="9" t="s">
        <v>9</v>
      </c>
    </row>
    <row r="35" spans="1:4">
      <c r="A35" s="10"/>
      <c r="B35" s="11"/>
      <c r="C35" s="11"/>
      <c r="D35" s="11"/>
    </row>
    <row r="36" spans="1:4" ht="38.450000000000003" customHeight="1">
      <c r="A36" s="2" t="s">
        <v>10</v>
      </c>
      <c r="B36" s="30" t="s">
        <v>11</v>
      </c>
      <c r="C36" s="12"/>
      <c r="D36" s="4"/>
    </row>
    <row r="37" spans="1:4" ht="16.5">
      <c r="A37" s="6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B15:C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topLeftCell="A20" zoomScaleSheetLayoutView="100" workbookViewId="0">
      <selection activeCell="G13" sqref="G13"/>
    </sheetView>
  </sheetViews>
  <sheetFormatPr defaultRowHeight="13.5"/>
  <cols>
    <col min="1" max="1" width="4.28515625" style="15" customWidth="1"/>
    <col min="2" max="2" width="52.140625" style="16" customWidth="1"/>
    <col min="3" max="4" width="17.85546875" style="16" customWidth="1"/>
    <col min="5" max="5" width="14.140625" style="16" customWidth="1"/>
    <col min="6" max="16384" width="9.140625" style="16"/>
  </cols>
  <sheetData>
    <row r="1" spans="1:5" ht="16.5" customHeight="1">
      <c r="A1" s="59" t="s">
        <v>13</v>
      </c>
      <c r="B1" s="59"/>
      <c r="C1" s="59"/>
      <c r="D1" s="59"/>
      <c r="E1" s="59"/>
    </row>
    <row r="2" spans="1:5" s="14" customFormat="1" ht="20.25" customHeight="1">
      <c r="A2" s="60" t="s">
        <v>14</v>
      </c>
      <c r="B2" s="60"/>
      <c r="C2" s="32" t="s">
        <v>77</v>
      </c>
      <c r="D2" s="61" t="s">
        <v>15</v>
      </c>
      <c r="E2" s="61"/>
    </row>
    <row r="3" spans="1:5" ht="45" customHeight="1">
      <c r="A3" s="62" t="s">
        <v>68</v>
      </c>
      <c r="B3" s="62"/>
      <c r="C3" s="62"/>
      <c r="D3" s="62"/>
      <c r="E3" s="62"/>
    </row>
    <row r="4" spans="1:5" s="33" customFormat="1" ht="22.5" customHeight="1">
      <c r="A4" s="58" t="s">
        <v>76</v>
      </c>
      <c r="B4" s="58"/>
      <c r="C4" s="58"/>
      <c r="D4" s="58"/>
      <c r="E4" s="58"/>
    </row>
    <row r="5" spans="1:5">
      <c r="E5" s="17" t="s">
        <v>16</v>
      </c>
    </row>
    <row r="6" spans="1:5" s="14" customFormat="1" ht="63.75" customHeight="1">
      <c r="A6" s="34" t="s">
        <v>12</v>
      </c>
      <c r="B6" s="35" t="s">
        <v>17</v>
      </c>
      <c r="C6" s="36" t="s">
        <v>70</v>
      </c>
      <c r="D6" s="36" t="s">
        <v>69</v>
      </c>
      <c r="E6" s="37" t="s">
        <v>18</v>
      </c>
    </row>
    <row r="7" spans="1:5" ht="18.75" customHeight="1">
      <c r="A7" s="38" t="s">
        <v>19</v>
      </c>
      <c r="B7" s="18" t="s">
        <v>20</v>
      </c>
      <c r="C7" s="39">
        <f>SUM(C8:C9)</f>
        <v>37401</v>
      </c>
      <c r="D7" s="39">
        <f>SUM(D8:D9)</f>
        <v>31196.5</v>
      </c>
      <c r="E7" s="39">
        <f t="shared" ref="E7:E34" si="0">D7-C7</f>
        <v>-6204.5</v>
      </c>
    </row>
    <row r="8" spans="1:5" ht="18.75" customHeight="1">
      <c r="A8" s="40">
        <v>1</v>
      </c>
      <c r="B8" s="26" t="s">
        <v>21</v>
      </c>
      <c r="C8" s="41">
        <v>37401</v>
      </c>
      <c r="D8" s="41">
        <v>31187.5</v>
      </c>
      <c r="E8" s="41">
        <f t="shared" si="0"/>
        <v>-6213.5</v>
      </c>
    </row>
    <row r="9" spans="1:5" ht="18.75" customHeight="1">
      <c r="A9" s="40">
        <v>2</v>
      </c>
      <c r="B9" s="26" t="s">
        <v>22</v>
      </c>
      <c r="C9" s="27">
        <v>0</v>
      </c>
      <c r="D9" s="27">
        <v>9</v>
      </c>
      <c r="E9" s="41">
        <f t="shared" si="0"/>
        <v>9</v>
      </c>
    </row>
    <row r="10" spans="1:5" ht="18.75" customHeight="1">
      <c r="A10" s="38" t="s">
        <v>23</v>
      </c>
      <c r="B10" s="18" t="s">
        <v>24</v>
      </c>
      <c r="C10" s="19">
        <f>SUM(C11,C12:C18,C22:C31,C32:C33)</f>
        <v>37253.399999999994</v>
      </c>
      <c r="D10" s="19">
        <f>SUM(D11,D12:D18,D22:D31,D32:D33)</f>
        <v>34465.100000000006</v>
      </c>
      <c r="E10" s="39">
        <f t="shared" si="0"/>
        <v>-2788.2999999999884</v>
      </c>
    </row>
    <row r="11" spans="1:5" ht="18.75" customHeight="1">
      <c r="A11" s="40">
        <v>1</v>
      </c>
      <c r="B11" s="26" t="s">
        <v>25</v>
      </c>
      <c r="C11" s="27">
        <v>23200</v>
      </c>
      <c r="D11" s="41">
        <f>22382+1060-13.3</f>
        <v>23428.7</v>
      </c>
      <c r="E11" s="41">
        <f t="shared" si="0"/>
        <v>228.70000000000073</v>
      </c>
    </row>
    <row r="12" spans="1:5" ht="18.75" customHeight="1">
      <c r="A12" s="40">
        <v>2</v>
      </c>
      <c r="B12" s="26" t="s">
        <v>26</v>
      </c>
      <c r="C12" s="27">
        <v>10925</v>
      </c>
      <c r="D12" s="42">
        <v>8222.2000000000007</v>
      </c>
      <c r="E12" s="41">
        <f t="shared" si="0"/>
        <v>-2702.7999999999993</v>
      </c>
    </row>
    <row r="13" spans="1:5" ht="18.75" customHeight="1">
      <c r="A13" s="40">
        <v>3</v>
      </c>
      <c r="B13" s="26" t="s">
        <v>27</v>
      </c>
      <c r="C13" s="27">
        <v>500</v>
      </c>
      <c r="D13" s="41">
        <v>534.9</v>
      </c>
      <c r="E13" s="41">
        <f t="shared" si="0"/>
        <v>34.899999999999977</v>
      </c>
    </row>
    <row r="14" spans="1:5" ht="18.75" customHeight="1">
      <c r="A14" s="40">
        <v>4</v>
      </c>
      <c r="B14" s="26" t="s">
        <v>28</v>
      </c>
      <c r="C14" s="27">
        <v>649</v>
      </c>
      <c r="D14" s="27">
        <v>674.5</v>
      </c>
      <c r="E14" s="41">
        <f t="shared" si="0"/>
        <v>25.5</v>
      </c>
    </row>
    <row r="15" spans="1:5" ht="18.75" customHeight="1">
      <c r="A15" s="40">
        <v>5</v>
      </c>
      <c r="B15" s="26" t="s">
        <v>29</v>
      </c>
      <c r="C15" s="27">
        <v>251.7</v>
      </c>
      <c r="D15" s="41">
        <v>142.19999999999999</v>
      </c>
      <c r="E15" s="41">
        <f t="shared" si="0"/>
        <v>-109.5</v>
      </c>
    </row>
    <row r="16" spans="1:5" ht="18.75" customHeight="1">
      <c r="A16" s="40">
        <v>6</v>
      </c>
      <c r="B16" s="26" t="s">
        <v>30</v>
      </c>
      <c r="C16" s="27">
        <v>92</v>
      </c>
      <c r="D16" s="41">
        <v>91.8</v>
      </c>
      <c r="E16" s="41">
        <f t="shared" si="0"/>
        <v>-0.20000000000000284</v>
      </c>
    </row>
    <row r="17" spans="1:5" ht="18.75" customHeight="1">
      <c r="A17" s="40">
        <v>7</v>
      </c>
      <c r="B17" s="26" t="s">
        <v>31</v>
      </c>
      <c r="C17" s="27">
        <v>25</v>
      </c>
      <c r="D17" s="41">
        <v>25.5</v>
      </c>
      <c r="E17" s="41">
        <f t="shared" si="0"/>
        <v>0.5</v>
      </c>
    </row>
    <row r="18" spans="1:5" ht="18.75" customHeight="1">
      <c r="A18" s="40">
        <v>8</v>
      </c>
      <c r="B18" s="26" t="s">
        <v>32</v>
      </c>
      <c r="C18" s="27">
        <f>SUM(C19:C21)</f>
        <v>116.7</v>
      </c>
      <c r="D18" s="27">
        <f>SUM(D19:D21)</f>
        <v>114.4</v>
      </c>
      <c r="E18" s="41">
        <f t="shared" si="0"/>
        <v>-2.2999999999999972</v>
      </c>
    </row>
    <row r="19" spans="1:5" s="46" customFormat="1" ht="18.75" customHeight="1">
      <c r="A19" s="43">
        <v>8.1</v>
      </c>
      <c r="B19" s="31" t="s">
        <v>33</v>
      </c>
      <c r="C19" s="44">
        <v>43.2</v>
      </c>
      <c r="D19" s="45">
        <v>43.2</v>
      </c>
      <c r="E19" s="45">
        <f t="shared" si="0"/>
        <v>0</v>
      </c>
    </row>
    <row r="20" spans="1:5" s="46" customFormat="1" ht="18.75" customHeight="1">
      <c r="A20" s="43">
        <v>8.1999999999999993</v>
      </c>
      <c r="B20" s="31" t="s">
        <v>34</v>
      </c>
      <c r="C20" s="44">
        <v>33</v>
      </c>
      <c r="D20" s="45">
        <v>30.7</v>
      </c>
      <c r="E20" s="45">
        <f t="shared" si="0"/>
        <v>-2.3000000000000007</v>
      </c>
    </row>
    <row r="21" spans="1:5" s="46" customFormat="1" ht="18.75" customHeight="1">
      <c r="A21" s="43">
        <v>8.3000000000000007</v>
      </c>
      <c r="B21" s="31" t="s">
        <v>35</v>
      </c>
      <c r="C21" s="44">
        <v>40.5</v>
      </c>
      <c r="D21" s="45">
        <v>40.5</v>
      </c>
      <c r="E21" s="45">
        <f t="shared" si="0"/>
        <v>0</v>
      </c>
    </row>
    <row r="22" spans="1:5" ht="18.75" customHeight="1">
      <c r="A22" s="40">
        <v>9</v>
      </c>
      <c r="B22" s="26" t="s">
        <v>36</v>
      </c>
      <c r="C22" s="27">
        <v>3</v>
      </c>
      <c r="D22" s="42">
        <v>3.9</v>
      </c>
      <c r="E22" s="41">
        <f t="shared" si="0"/>
        <v>0.89999999999999991</v>
      </c>
    </row>
    <row r="23" spans="1:5" ht="18.75" customHeight="1">
      <c r="A23" s="40">
        <v>10</v>
      </c>
      <c r="B23" s="26" t="s">
        <v>37</v>
      </c>
      <c r="C23" s="27">
        <v>750</v>
      </c>
      <c r="D23" s="42">
        <v>600</v>
      </c>
      <c r="E23" s="41">
        <f t="shared" si="0"/>
        <v>-150</v>
      </c>
    </row>
    <row r="24" spans="1:5" ht="18.75" customHeight="1">
      <c r="A24" s="40">
        <v>11</v>
      </c>
      <c r="B24" s="26" t="s">
        <v>38</v>
      </c>
      <c r="C24" s="27">
        <v>150</v>
      </c>
      <c r="D24" s="42">
        <v>200</v>
      </c>
      <c r="E24" s="41">
        <f t="shared" si="0"/>
        <v>50</v>
      </c>
    </row>
    <row r="25" spans="1:5" ht="18.75" customHeight="1">
      <c r="A25" s="40">
        <v>12</v>
      </c>
      <c r="B25" s="26" t="s">
        <v>39</v>
      </c>
      <c r="C25" s="27">
        <v>10</v>
      </c>
      <c r="D25" s="42">
        <v>0</v>
      </c>
      <c r="E25" s="41">
        <f>D25-C25</f>
        <v>-10</v>
      </c>
    </row>
    <row r="26" spans="1:5" ht="18.75" customHeight="1">
      <c r="A26" s="40">
        <v>13</v>
      </c>
      <c r="B26" s="26" t="s">
        <v>40</v>
      </c>
      <c r="C26" s="27">
        <v>174</v>
      </c>
      <c r="D26" s="42">
        <v>218.5</v>
      </c>
      <c r="E26" s="41">
        <f t="shared" si="0"/>
        <v>44.5</v>
      </c>
    </row>
    <row r="27" spans="1:5" ht="18.75" customHeight="1">
      <c r="A27" s="40">
        <v>14</v>
      </c>
      <c r="B27" s="26" t="s">
        <v>41</v>
      </c>
      <c r="C27" s="41">
        <v>100</v>
      </c>
      <c r="D27" s="42">
        <v>0</v>
      </c>
      <c r="E27" s="41">
        <f>D27-C27</f>
        <v>-100</v>
      </c>
    </row>
    <row r="28" spans="1:5" ht="18.75" customHeight="1">
      <c r="A28" s="40">
        <v>15</v>
      </c>
      <c r="B28" s="26" t="s">
        <v>42</v>
      </c>
      <c r="C28" s="27">
        <v>0</v>
      </c>
      <c r="D28" s="42">
        <v>95</v>
      </c>
      <c r="E28" s="41">
        <f t="shared" si="0"/>
        <v>95</v>
      </c>
    </row>
    <row r="29" spans="1:5" ht="18.75" customHeight="1">
      <c r="A29" s="40">
        <v>16</v>
      </c>
      <c r="B29" s="26" t="s">
        <v>43</v>
      </c>
      <c r="C29" s="41">
        <v>78</v>
      </c>
      <c r="D29" s="42">
        <v>0</v>
      </c>
      <c r="E29" s="41">
        <f t="shared" si="0"/>
        <v>-78</v>
      </c>
    </row>
    <row r="30" spans="1:5" ht="18.75" customHeight="1">
      <c r="A30" s="40">
        <v>17</v>
      </c>
      <c r="B30" s="26" t="s">
        <v>44</v>
      </c>
      <c r="C30" s="41">
        <v>0</v>
      </c>
      <c r="D30" s="42">
        <v>36</v>
      </c>
      <c r="E30" s="41">
        <f t="shared" ref="E30:E31" si="1">D30-C30</f>
        <v>36</v>
      </c>
    </row>
    <row r="31" spans="1:5" ht="18.75" customHeight="1">
      <c r="A31" s="40">
        <v>18</v>
      </c>
      <c r="B31" s="26" t="s">
        <v>45</v>
      </c>
      <c r="C31" s="41">
        <v>100</v>
      </c>
      <c r="D31" s="41">
        <v>0</v>
      </c>
      <c r="E31" s="41">
        <f t="shared" si="1"/>
        <v>-100</v>
      </c>
    </row>
    <row r="32" spans="1:5" ht="18.75" customHeight="1">
      <c r="A32" s="40">
        <v>19</v>
      </c>
      <c r="B32" s="47" t="s">
        <v>46</v>
      </c>
      <c r="C32" s="41">
        <v>54</v>
      </c>
      <c r="D32" s="42">
        <v>42</v>
      </c>
      <c r="E32" s="45">
        <f>D32-C32</f>
        <v>-12</v>
      </c>
    </row>
    <row r="33" spans="1:6" ht="18.75" customHeight="1">
      <c r="A33" s="40">
        <v>20</v>
      </c>
      <c r="B33" s="26" t="s">
        <v>47</v>
      </c>
      <c r="C33" s="41">
        <v>75</v>
      </c>
      <c r="D33" s="42">
        <f>12.5+23</f>
        <v>35.5</v>
      </c>
      <c r="E33" s="41">
        <f>D33-C33</f>
        <v>-39.5</v>
      </c>
      <c r="F33" s="48"/>
    </row>
    <row r="34" spans="1:6" s="20" customFormat="1" ht="18.75" customHeight="1">
      <c r="A34" s="38" t="s">
        <v>48</v>
      </c>
      <c r="B34" s="49" t="s">
        <v>49</v>
      </c>
      <c r="C34" s="39">
        <f>C7-C10</f>
        <v>147.60000000000582</v>
      </c>
      <c r="D34" s="39">
        <f>D7-D10</f>
        <v>-3268.6000000000058</v>
      </c>
      <c r="E34" s="39">
        <f t="shared" si="0"/>
        <v>-3416.2000000000116</v>
      </c>
    </row>
    <row r="35" spans="1:6">
      <c r="B35" s="50"/>
      <c r="C35" s="50"/>
      <c r="D35" s="50"/>
      <c r="E35" s="50"/>
    </row>
    <row r="36" spans="1:6">
      <c r="B36" s="50"/>
      <c r="C36" s="50"/>
      <c r="D36" s="50"/>
      <c r="E36" s="50"/>
    </row>
    <row r="37" spans="1:6">
      <c r="B37" s="50"/>
      <c r="C37" s="50"/>
      <c r="D37" s="50"/>
      <c r="E37" s="50"/>
    </row>
    <row r="38" spans="1:6">
      <c r="B38" s="50"/>
      <c r="C38" s="50"/>
      <c r="D38" s="50"/>
      <c r="E38" s="50"/>
    </row>
    <row r="39" spans="1:6">
      <c r="B39" s="50"/>
      <c r="C39" s="50"/>
      <c r="D39" s="50"/>
      <c r="E39" s="50"/>
    </row>
    <row r="40" spans="1:6">
      <c r="B40" s="50"/>
      <c r="C40" s="50"/>
      <c r="D40" s="50"/>
      <c r="E40" s="50"/>
    </row>
    <row r="41" spans="1:6">
      <c r="B41" s="50"/>
      <c r="C41" s="50"/>
      <c r="D41" s="50"/>
      <c r="E41" s="5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BreakPreview" topLeftCell="A30" workbookViewId="0">
      <selection activeCell="A30" sqref="A1:XFD1048576"/>
    </sheetView>
  </sheetViews>
  <sheetFormatPr defaultRowHeight="13.5"/>
  <cols>
    <col min="1" max="1" width="4.85546875" style="16" customWidth="1"/>
    <col min="2" max="2" width="62" style="16" customWidth="1"/>
    <col min="3" max="3" width="17.7109375" style="16" customWidth="1"/>
    <col min="4" max="4" width="18" style="16" customWidth="1"/>
    <col min="5" max="5" width="14.42578125" style="16" customWidth="1"/>
    <col min="6" max="16384" width="9.140625" style="16"/>
  </cols>
  <sheetData>
    <row r="1" spans="1:9" ht="20.25" customHeight="1">
      <c r="A1" s="59" t="s">
        <v>50</v>
      </c>
      <c r="B1" s="59"/>
      <c r="C1" s="59"/>
      <c r="D1" s="59"/>
      <c r="E1" s="59"/>
    </row>
    <row r="2" spans="1:9" s="14" customFormat="1" ht="19.5" customHeight="1">
      <c r="A2" s="60" t="s">
        <v>14</v>
      </c>
      <c r="B2" s="60"/>
      <c r="C2" s="32" t="s">
        <v>77</v>
      </c>
      <c r="D2" s="61" t="s">
        <v>15</v>
      </c>
      <c r="E2" s="61"/>
    </row>
    <row r="3" spans="1:9" ht="49.5" customHeight="1">
      <c r="A3" s="62" t="s">
        <v>71</v>
      </c>
      <c r="B3" s="62"/>
      <c r="C3" s="62"/>
      <c r="D3" s="62"/>
      <c r="E3" s="62"/>
      <c r="F3" s="63"/>
      <c r="G3" s="63"/>
    </row>
    <row r="4" spans="1:9" s="33" customFormat="1" ht="22.5" customHeight="1">
      <c r="A4" s="58" t="s">
        <v>76</v>
      </c>
      <c r="B4" s="58"/>
      <c r="C4" s="58"/>
      <c r="D4" s="58"/>
      <c r="E4" s="58"/>
      <c r="F4" s="64"/>
      <c r="G4" s="64"/>
      <c r="H4" s="64"/>
      <c r="I4" s="64"/>
    </row>
    <row r="5" spans="1:9" s="14" customFormat="1" ht="17.25" customHeight="1">
      <c r="A5" s="65"/>
      <c r="B5" s="65"/>
      <c r="E5" s="66" t="s">
        <v>51</v>
      </c>
    </row>
    <row r="6" spans="1:9" s="14" customFormat="1" ht="59.25" customHeight="1">
      <c r="A6" s="34" t="s">
        <v>12</v>
      </c>
      <c r="B6" s="35" t="s">
        <v>17</v>
      </c>
      <c r="C6" s="36" t="s">
        <v>70</v>
      </c>
      <c r="D6" s="36" t="s">
        <v>69</v>
      </c>
      <c r="E6" s="37" t="s">
        <v>18</v>
      </c>
    </row>
    <row r="7" spans="1:9" s="14" customFormat="1" ht="40.5" customHeight="1">
      <c r="A7" s="67" t="s">
        <v>19</v>
      </c>
      <c r="B7" s="68" t="s">
        <v>52</v>
      </c>
      <c r="C7" s="69">
        <v>669.9</v>
      </c>
      <c r="D7" s="69">
        <v>669.9</v>
      </c>
      <c r="E7" s="69">
        <f>D7-C7</f>
        <v>0</v>
      </c>
    </row>
    <row r="8" spans="1:9" s="14" customFormat="1" ht="21.75" customHeight="1">
      <c r="A8" s="67" t="s">
        <v>23</v>
      </c>
      <c r="B8" s="68" t="s">
        <v>53</v>
      </c>
      <c r="C8" s="69">
        <f>SUM(C9:C9)</f>
        <v>37401</v>
      </c>
      <c r="D8" s="69">
        <f>SUM(D9:D9)</f>
        <v>31187.5</v>
      </c>
      <c r="E8" s="69">
        <f>D8-C8</f>
        <v>-6213.5</v>
      </c>
    </row>
    <row r="9" spans="1:9" s="14" customFormat="1" ht="21.75" customHeight="1">
      <c r="A9" s="40">
        <v>1</v>
      </c>
      <c r="B9" s="22" t="s">
        <v>21</v>
      </c>
      <c r="C9" s="70">
        <v>37401</v>
      </c>
      <c r="D9" s="70">
        <v>31187.5</v>
      </c>
      <c r="E9" s="70">
        <f>D9-C9</f>
        <v>-6213.5</v>
      </c>
    </row>
    <row r="10" spans="1:9" s="14" customFormat="1" ht="21.75" customHeight="1">
      <c r="A10" s="67" t="s">
        <v>48</v>
      </c>
      <c r="B10" s="68" t="s">
        <v>54</v>
      </c>
      <c r="C10" s="69">
        <f>C11+C36+C39</f>
        <v>38061.299999999996</v>
      </c>
      <c r="D10" s="69">
        <f>D11+D36+D39</f>
        <v>31476.100000000006</v>
      </c>
      <c r="E10" s="69">
        <f t="shared" ref="E10:E38" si="0">D10-C10</f>
        <v>-6585.1999999999898</v>
      </c>
    </row>
    <row r="11" spans="1:9" s="14" customFormat="1" ht="21.75" customHeight="1">
      <c r="A11" s="67" t="s">
        <v>55</v>
      </c>
      <c r="B11" s="68" t="s">
        <v>56</v>
      </c>
      <c r="C11" s="69">
        <f>SUM(C12,C13:C19,C23:C32,C33:C35)</f>
        <v>37691.299999999996</v>
      </c>
      <c r="D11" s="69">
        <f>SUM(D12,D13:D19,D23:D32,D33:D35)</f>
        <v>31308.100000000006</v>
      </c>
      <c r="E11" s="69">
        <f t="shared" si="0"/>
        <v>-6383.1999999999898</v>
      </c>
    </row>
    <row r="12" spans="1:9" s="14" customFormat="1" ht="21.75" customHeight="1">
      <c r="A12" s="40">
        <v>1</v>
      </c>
      <c r="B12" s="26" t="s">
        <v>25</v>
      </c>
      <c r="C12" s="70">
        <v>23200</v>
      </c>
      <c r="D12" s="71">
        <v>21071.5</v>
      </c>
      <c r="E12" s="70">
        <f t="shared" si="0"/>
        <v>-2128.5</v>
      </c>
    </row>
    <row r="13" spans="1:9" s="14" customFormat="1" ht="21.75" customHeight="1">
      <c r="A13" s="40">
        <v>2</v>
      </c>
      <c r="B13" s="26" t="s">
        <v>26</v>
      </c>
      <c r="C13" s="70">
        <v>10925</v>
      </c>
      <c r="D13" s="71">
        <v>7058.7</v>
      </c>
      <c r="E13" s="70">
        <f t="shared" si="0"/>
        <v>-3866.3</v>
      </c>
    </row>
    <row r="14" spans="1:9" s="14" customFormat="1" ht="21.75" customHeight="1">
      <c r="A14" s="40">
        <v>3</v>
      </c>
      <c r="B14" s="26" t="s">
        <v>27</v>
      </c>
      <c r="C14" s="70">
        <v>500</v>
      </c>
      <c r="D14" s="71">
        <f>733.6-197.9</f>
        <v>535.70000000000005</v>
      </c>
      <c r="E14" s="70">
        <f t="shared" si="0"/>
        <v>35.700000000000045</v>
      </c>
    </row>
    <row r="15" spans="1:9" s="14" customFormat="1" ht="21.75" customHeight="1">
      <c r="A15" s="40">
        <v>4</v>
      </c>
      <c r="B15" s="26" t="s">
        <v>28</v>
      </c>
      <c r="C15" s="70">
        <v>649</v>
      </c>
      <c r="D15" s="71">
        <f>676.7-87.2</f>
        <v>589.5</v>
      </c>
      <c r="E15" s="70">
        <f t="shared" si="0"/>
        <v>-59.5</v>
      </c>
    </row>
    <row r="16" spans="1:9" s="14" customFormat="1" ht="21.75" customHeight="1">
      <c r="A16" s="40">
        <v>5</v>
      </c>
      <c r="B16" s="26" t="s">
        <v>29</v>
      </c>
      <c r="C16" s="70">
        <v>251.7</v>
      </c>
      <c r="D16" s="71">
        <f>137.5-14</f>
        <v>123.5</v>
      </c>
      <c r="E16" s="70">
        <f t="shared" si="0"/>
        <v>-128.19999999999999</v>
      </c>
    </row>
    <row r="17" spans="1:7" s="14" customFormat="1" ht="21.75" customHeight="1">
      <c r="A17" s="40">
        <v>6</v>
      </c>
      <c r="B17" s="26" t="s">
        <v>30</v>
      </c>
      <c r="C17" s="70">
        <v>92</v>
      </c>
      <c r="D17" s="71">
        <v>91.7</v>
      </c>
      <c r="E17" s="70">
        <f t="shared" si="0"/>
        <v>-0.29999999999999716</v>
      </c>
    </row>
    <row r="18" spans="1:7" s="14" customFormat="1" ht="21.75" customHeight="1">
      <c r="A18" s="40">
        <v>7</v>
      </c>
      <c r="B18" s="26" t="s">
        <v>31</v>
      </c>
      <c r="C18" s="70">
        <v>25</v>
      </c>
      <c r="D18" s="71">
        <f>51-25.5</f>
        <v>25.5</v>
      </c>
      <c r="E18" s="70">
        <f t="shared" si="0"/>
        <v>0.5</v>
      </c>
    </row>
    <row r="19" spans="1:7" s="14" customFormat="1" ht="21.75" customHeight="1">
      <c r="A19" s="40">
        <v>8</v>
      </c>
      <c r="B19" s="26" t="s">
        <v>32</v>
      </c>
      <c r="C19" s="70">
        <f>SUM(C20:C22)</f>
        <v>116.7</v>
      </c>
      <c r="D19" s="71">
        <f>SUM(D20:D22)</f>
        <v>103.4</v>
      </c>
      <c r="E19" s="70">
        <f t="shared" si="0"/>
        <v>-13.299999999999997</v>
      </c>
    </row>
    <row r="20" spans="1:7" s="74" customFormat="1" ht="21.75" customHeight="1">
      <c r="A20" s="43">
        <v>8.1</v>
      </c>
      <c r="B20" s="31" t="s">
        <v>33</v>
      </c>
      <c r="C20" s="72">
        <v>43.2</v>
      </c>
      <c r="D20" s="73">
        <f>43.2-4.8</f>
        <v>38.400000000000006</v>
      </c>
      <c r="E20" s="72">
        <f t="shared" si="0"/>
        <v>-4.7999999999999972</v>
      </c>
    </row>
    <row r="21" spans="1:7" s="14" customFormat="1" ht="21.75" customHeight="1">
      <c r="A21" s="43">
        <v>8.1999999999999993</v>
      </c>
      <c r="B21" s="31" t="s">
        <v>34</v>
      </c>
      <c r="C21" s="72">
        <v>33</v>
      </c>
      <c r="D21" s="73">
        <f>33-4</f>
        <v>29</v>
      </c>
      <c r="E21" s="72">
        <f t="shared" si="0"/>
        <v>-4</v>
      </c>
    </row>
    <row r="22" spans="1:7" s="14" customFormat="1" ht="21.75" customHeight="1">
      <c r="A22" s="43">
        <v>8.3000000000000007</v>
      </c>
      <c r="B22" s="31" t="s">
        <v>35</v>
      </c>
      <c r="C22" s="72">
        <v>40.5</v>
      </c>
      <c r="D22" s="73">
        <f>40.5-4.5</f>
        <v>36</v>
      </c>
      <c r="E22" s="72">
        <f t="shared" si="0"/>
        <v>-4.5</v>
      </c>
    </row>
    <row r="23" spans="1:7" s="14" customFormat="1" ht="21.75" customHeight="1">
      <c r="A23" s="40">
        <v>9</v>
      </c>
      <c r="B23" s="26" t="s">
        <v>36</v>
      </c>
      <c r="C23" s="70">
        <v>3</v>
      </c>
      <c r="D23" s="71">
        <v>3.8</v>
      </c>
      <c r="E23" s="70">
        <f t="shared" si="0"/>
        <v>0.79999999999999982</v>
      </c>
    </row>
    <row r="24" spans="1:7" s="14" customFormat="1" ht="21.75" customHeight="1">
      <c r="A24" s="40">
        <v>10</v>
      </c>
      <c r="B24" s="26" t="s">
        <v>37</v>
      </c>
      <c r="C24" s="70">
        <v>750</v>
      </c>
      <c r="D24" s="71">
        <v>600</v>
      </c>
      <c r="E24" s="70">
        <f t="shared" si="0"/>
        <v>-150</v>
      </c>
    </row>
    <row r="25" spans="1:7" s="14" customFormat="1" ht="21.75" customHeight="1">
      <c r="A25" s="40">
        <v>11</v>
      </c>
      <c r="B25" s="26" t="s">
        <v>38</v>
      </c>
      <c r="C25" s="70">
        <v>150</v>
      </c>
      <c r="D25" s="71">
        <v>199.9</v>
      </c>
      <c r="E25" s="70">
        <f t="shared" si="0"/>
        <v>49.900000000000006</v>
      </c>
    </row>
    <row r="26" spans="1:7" s="14" customFormat="1" ht="21.75" customHeight="1">
      <c r="A26" s="40">
        <v>12</v>
      </c>
      <c r="B26" s="26" t="s">
        <v>39</v>
      </c>
      <c r="C26" s="70">
        <v>10</v>
      </c>
      <c r="D26" s="71">
        <v>0</v>
      </c>
      <c r="E26" s="70">
        <f t="shared" si="0"/>
        <v>-10</v>
      </c>
    </row>
    <row r="27" spans="1:7" s="14" customFormat="1" ht="21.75" customHeight="1">
      <c r="A27" s="40">
        <v>13</v>
      </c>
      <c r="B27" s="26" t="s">
        <v>40</v>
      </c>
      <c r="C27" s="70">
        <v>174</v>
      </c>
      <c r="D27" s="71">
        <v>218.5</v>
      </c>
      <c r="E27" s="70">
        <f t="shared" si="0"/>
        <v>44.5</v>
      </c>
    </row>
    <row r="28" spans="1:7" s="14" customFormat="1" ht="21.75" customHeight="1">
      <c r="A28" s="40">
        <v>14</v>
      </c>
      <c r="B28" s="26" t="s">
        <v>41</v>
      </c>
      <c r="C28" s="70">
        <v>100</v>
      </c>
      <c r="D28" s="71">
        <v>0</v>
      </c>
      <c r="E28" s="70">
        <f t="shared" si="0"/>
        <v>-100</v>
      </c>
    </row>
    <row r="29" spans="1:7" s="14" customFormat="1" ht="21.75" customHeight="1">
      <c r="A29" s="40">
        <v>15</v>
      </c>
      <c r="B29" s="26" t="s">
        <v>43</v>
      </c>
      <c r="C29" s="70">
        <v>78</v>
      </c>
      <c r="D29" s="71">
        <v>95</v>
      </c>
      <c r="E29" s="70">
        <f t="shared" si="0"/>
        <v>17</v>
      </c>
      <c r="G29" s="75"/>
    </row>
    <row r="30" spans="1:7" s="14" customFormat="1" ht="21.75" customHeight="1">
      <c r="A30" s="40">
        <v>16</v>
      </c>
      <c r="B30" s="26" t="s">
        <v>44</v>
      </c>
      <c r="C30" s="70">
        <v>0</v>
      </c>
      <c r="D30" s="71">
        <v>36</v>
      </c>
      <c r="E30" s="70">
        <f t="shared" si="0"/>
        <v>36</v>
      </c>
    </row>
    <row r="31" spans="1:7" s="14" customFormat="1" ht="21.75" customHeight="1">
      <c r="A31" s="40">
        <v>17</v>
      </c>
      <c r="B31" s="26" t="s">
        <v>45</v>
      </c>
      <c r="C31" s="70">
        <v>100</v>
      </c>
      <c r="D31" s="71">
        <v>0</v>
      </c>
      <c r="E31" s="70">
        <f t="shared" si="0"/>
        <v>-100</v>
      </c>
    </row>
    <row r="32" spans="1:7" s="14" customFormat="1" ht="21.75" customHeight="1">
      <c r="A32" s="40">
        <v>18</v>
      </c>
      <c r="B32" s="22" t="s">
        <v>78</v>
      </c>
      <c r="C32" s="70">
        <v>0</v>
      </c>
      <c r="D32" s="71">
        <v>40</v>
      </c>
      <c r="E32" s="70">
        <f t="shared" si="0"/>
        <v>40</v>
      </c>
    </row>
    <row r="33" spans="1:7" ht="21.75" customHeight="1">
      <c r="A33" s="40">
        <v>19</v>
      </c>
      <c r="B33" s="47" t="s">
        <v>46</v>
      </c>
      <c r="C33" s="70">
        <v>54</v>
      </c>
      <c r="D33" s="71">
        <v>42</v>
      </c>
      <c r="E33" s="70">
        <f>D33-C33</f>
        <v>-12</v>
      </c>
    </row>
    <row r="34" spans="1:7" s="14" customFormat="1" ht="21.75" customHeight="1">
      <c r="A34" s="40">
        <v>20</v>
      </c>
      <c r="B34" s="21" t="s">
        <v>57</v>
      </c>
      <c r="C34" s="70">
        <v>437.9</v>
      </c>
      <c r="D34" s="71">
        <v>437.9</v>
      </c>
      <c r="E34" s="70">
        <f t="shared" si="0"/>
        <v>0</v>
      </c>
    </row>
    <row r="35" spans="1:7" s="14" customFormat="1" ht="21.75" customHeight="1">
      <c r="A35" s="40">
        <v>21</v>
      </c>
      <c r="B35" s="22" t="s">
        <v>58</v>
      </c>
      <c r="C35" s="70">
        <v>75</v>
      </c>
      <c r="D35" s="71">
        <f>23+12.5</f>
        <v>35.5</v>
      </c>
      <c r="E35" s="70">
        <f t="shared" si="0"/>
        <v>-39.5</v>
      </c>
    </row>
    <row r="36" spans="1:7" s="14" customFormat="1" ht="21.75" customHeight="1">
      <c r="A36" s="67" t="s">
        <v>59</v>
      </c>
      <c r="B36" s="68" t="s">
        <v>60</v>
      </c>
      <c r="C36" s="69">
        <f>C37</f>
        <v>170</v>
      </c>
      <c r="D36" s="69">
        <f>D37</f>
        <v>168</v>
      </c>
      <c r="E36" s="69">
        <f t="shared" si="0"/>
        <v>-2</v>
      </c>
    </row>
    <row r="37" spans="1:7" s="14" customFormat="1" ht="21.75" customHeight="1">
      <c r="A37" s="76">
        <v>1</v>
      </c>
      <c r="B37" s="24" t="s">
        <v>61</v>
      </c>
      <c r="C37" s="70">
        <f>SUM(C38:C38)</f>
        <v>170</v>
      </c>
      <c r="D37" s="71">
        <f>SUM(D38:D38)</f>
        <v>168</v>
      </c>
      <c r="E37" s="70">
        <f t="shared" si="0"/>
        <v>-2</v>
      </c>
      <c r="G37" s="75"/>
    </row>
    <row r="38" spans="1:7" s="14" customFormat="1" ht="21.75" customHeight="1">
      <c r="A38" s="77">
        <v>1.1000000000000001</v>
      </c>
      <c r="B38" s="23" t="s">
        <v>62</v>
      </c>
      <c r="C38" s="72">
        <v>170</v>
      </c>
      <c r="D38" s="73">
        <v>168</v>
      </c>
      <c r="E38" s="70">
        <f t="shared" si="0"/>
        <v>-2</v>
      </c>
    </row>
    <row r="39" spans="1:7" s="74" customFormat="1" ht="35.25" customHeight="1">
      <c r="A39" s="78" t="s">
        <v>64</v>
      </c>
      <c r="B39" s="79" t="s">
        <v>65</v>
      </c>
      <c r="C39" s="80">
        <f>SUM(C40:C40)</f>
        <v>200</v>
      </c>
      <c r="D39" s="81">
        <f>SUM(D40:D40)</f>
        <v>0</v>
      </c>
      <c r="E39" s="80">
        <f t="shared" ref="E39:E41" si="1">D39-C39</f>
        <v>-200</v>
      </c>
    </row>
    <row r="40" spans="1:7" s="74" customFormat="1" ht="21.75" customHeight="1">
      <c r="A40" s="77">
        <v>1</v>
      </c>
      <c r="B40" s="26" t="s">
        <v>63</v>
      </c>
      <c r="C40" s="70">
        <v>200</v>
      </c>
      <c r="D40" s="71">
        <v>0</v>
      </c>
      <c r="E40" s="70">
        <f t="shared" si="1"/>
        <v>-200</v>
      </c>
    </row>
    <row r="41" spans="1:7" s="74" customFormat="1" ht="36" customHeight="1">
      <c r="A41" s="67" t="s">
        <v>66</v>
      </c>
      <c r="B41" s="68" t="s">
        <v>67</v>
      </c>
      <c r="C41" s="69">
        <f>C7+C8-C10</f>
        <v>9.6000000000058208</v>
      </c>
      <c r="D41" s="69">
        <f>D7+D8-D10</f>
        <v>381.29999999999563</v>
      </c>
      <c r="E41" s="69">
        <f t="shared" si="1"/>
        <v>371.69999999998981</v>
      </c>
      <c r="G41" s="8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Ampopatert</vt:lpstr>
      <vt:lpstr>Ekamutneri hamematakan</vt:lpstr>
      <vt:lpstr>Dramakan hamematakan</vt:lpstr>
      <vt:lpstr>Ampopatert!Область_печати</vt:lpstr>
      <vt:lpstr>'Dramakan hamematakan'!Область_печати</vt:lpstr>
      <vt:lpstr>'Ekamutneri hamematakan'!Область_печати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2018-11-01T17:30:15Z</dcterms:modified>
</cp:coreProperties>
</file>